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0" windowWidth="19440" windowHeight="9135"/>
  </bookViews>
  <sheets>
    <sheet name="Лист1" sheetId="1" r:id="rId1"/>
  </sheets>
  <definedNames>
    <definedName name="_xlnm._FilterDatabase" localSheetId="0" hidden="1">Лист1!$A$7:$H$53</definedName>
    <definedName name="_xlnm.Print_Titles" localSheetId="0">Лист1!$8:$8</definedName>
    <definedName name="_xlnm.Print_Area" localSheetId="0">Лист1!$A$1:$E$54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9" i="1"/>
  <c r="D53" i="1" l="1"/>
  <c r="C53" i="1" l="1"/>
  <c r="E53" i="1" l="1"/>
</calcChain>
</file>

<file path=xl/sharedStrings.xml><?xml version="1.0" encoding="utf-8"?>
<sst xmlns="http://schemas.openxmlformats.org/spreadsheetml/2006/main" count="98" uniqueCount="98">
  <si>
    <t>Распределение</t>
  </si>
  <si>
    <t>№
п/п</t>
  </si>
  <si>
    <t>Наименование 
муниципального образования</t>
  </si>
  <si>
    <t>Сумма 
(тыс. рублей)</t>
  </si>
  <si>
    <t>В том числе:</t>
  </si>
  <si>
    <t>2</t>
  </si>
  <si>
    <t>3</t>
  </si>
  <si>
    <t>Зуевский район</t>
  </si>
  <si>
    <t>4</t>
  </si>
  <si>
    <t>Кирово-Чепецкий район</t>
  </si>
  <si>
    <t>5</t>
  </si>
  <si>
    <t>Малмыжский район</t>
  </si>
  <si>
    <t>6</t>
  </si>
  <si>
    <t>7</t>
  </si>
  <si>
    <t>Нагорский район</t>
  </si>
  <si>
    <t>8</t>
  </si>
  <si>
    <t>Нолинский район</t>
  </si>
  <si>
    <t>9</t>
  </si>
  <si>
    <t>Омутнинский район</t>
  </si>
  <si>
    <t>10</t>
  </si>
  <si>
    <t>Оричевский район</t>
  </si>
  <si>
    <t>11</t>
  </si>
  <si>
    <t>12</t>
  </si>
  <si>
    <t>13</t>
  </si>
  <si>
    <t>14</t>
  </si>
  <si>
    <t>Юрьянский район</t>
  </si>
  <si>
    <t>15</t>
  </si>
  <si>
    <t>Яранский район</t>
  </si>
  <si>
    <t>16</t>
  </si>
  <si>
    <t>Город Слободской</t>
  </si>
  <si>
    <t>Итого</t>
  </si>
  <si>
    <t>________________</t>
  </si>
  <si>
    <t>Белохолуницкий район</t>
  </si>
  <si>
    <t>Верхошижемский район</t>
  </si>
  <si>
    <t>Даровской район</t>
  </si>
  <si>
    <t>Кильмезский район</t>
  </si>
  <si>
    <t>Котельничский район</t>
  </si>
  <si>
    <t>Куменский район</t>
  </si>
  <si>
    <t>Сунский район</t>
  </si>
  <si>
    <t>Тужинский район</t>
  </si>
  <si>
    <t>Шабалинский район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</si>
  <si>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</si>
  <si>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</si>
  <si>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</si>
  <si>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</si>
  <si>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</si>
  <si>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</si>
  <si>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</si>
  <si>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</si>
  <si>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</si>
  <si>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</si>
  <si>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</si>
  <si>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</si>
  <si>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</si>
  <si>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</si>
  <si>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</si>
  <si>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</si>
  <si>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</si>
  <si>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</si>
  <si>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</si>
  <si>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</si>
  <si>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</si>
  <si>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</si>
  <si>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</si>
  <si>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</si>
  <si>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</si>
  <si>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</si>
  <si>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</si>
  <si>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</si>
  <si>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Вятскополянский район</t>
  </si>
  <si>
    <t>Лузский муниципальный округ</t>
  </si>
  <si>
    <t>Немский муниципальный округ</t>
  </si>
  <si>
    <t>Подосиновский район 
Кировской области</t>
  </si>
  <si>
    <t>Слободской район</t>
  </si>
  <si>
    <t xml:space="preserve">Город Вятские Поляны </t>
  </si>
  <si>
    <t>Город Кирово-Чепецк</t>
  </si>
  <si>
    <t>Город Котельнич</t>
  </si>
  <si>
    <t>Город Киров</t>
  </si>
  <si>
    <t>на модернизацию  муниципальных детских школ искусств по видам искусств путем 
их реконструкции
 и (или) капитального ремонта</t>
  </si>
  <si>
    <t>Афанасьевский муниципальный округ</t>
  </si>
  <si>
    <t>Фаленский муниципальный округ</t>
  </si>
  <si>
    <t>Уржумский муниципальный район</t>
  </si>
  <si>
    <t>Унинский муниципальный округ</t>
  </si>
  <si>
    <t>Советский район Кировской области</t>
  </si>
  <si>
    <t>Свечинский муниципальный округ</t>
  </si>
  <si>
    <t>Санчурский муниципальный округ</t>
  </si>
  <si>
    <t xml:space="preserve">Пижанский муниципальный округ </t>
  </si>
  <si>
    <t>Опаринский муниципальный округ</t>
  </si>
  <si>
    <t>Мурашинский муниципальный округ</t>
  </si>
  <si>
    <t>Лебяжский муниципальный округ</t>
  </si>
  <si>
    <t>Кикнурский муниципальный округ</t>
  </si>
  <si>
    <t>Верхнекамский муниципальный округ</t>
  </si>
  <si>
    <t xml:space="preserve">Богородский муниципальный округ </t>
  </si>
  <si>
    <t>Арбажский муниципальный округ</t>
  </si>
  <si>
    <t xml:space="preserve">Орловский район Кировской области </t>
  </si>
  <si>
    <t>субсидий местным бюджетам из областного бюджета на поддержку отрасли культуры на 2024 год</t>
  </si>
  <si>
    <t>Таблица 2</t>
  </si>
  <si>
    <t>на реализацию мероприятий по модернизации библиотек
 в части комплектования книжных фондов библиотек муниципальных образований 
и государственных общедоступных библиотек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</si>
</sst>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5" fillId="2" borderId="0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left" vertical="top"/>
    </xf>
    <xf numFmtId="0" fontId="4" fillId="0" borderId="0" xfId="0" applyFont="1"/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2" fontId="0" fillId="0" borderId="0" xfId="0" applyNumberFormat="1"/>
    <xf numFmtId="49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/>
    </xf>
    <xf numFmtId="49" fontId="7" fillId="2" borderId="2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8" fillId="2" borderId="2" xfId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5" fillId="2" borderId="0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/>
    </xf>
    <xf numFmtId="0" fontId="2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zoomScale="80" zoomScaleNormal="80" workbookViewId="0">
      <selection activeCell="I7" sqref="I7"/>
    </sheetView>
  </sheetViews>
  <sheetFormatPr defaultRowHeight="15" x14ac:dyDescent="0.25"/>
  <cols>
    <col min="1" max="1" width="7.140625" customWidth="1"/>
    <col min="2" max="2" width="45.140625" customWidth="1"/>
    <col min="3" max="3" width="16.85546875" bestFit="1" customWidth="1"/>
    <col min="4" max="4" width="25.5703125" customWidth="1"/>
    <col min="5" max="5" width="34" customWidth="1"/>
  </cols>
  <sheetData>
    <row r="1" spans="1:8" ht="18.75" x14ac:dyDescent="0.25">
      <c r="E1" s="17" t="s">
        <v>96</v>
      </c>
    </row>
    <row r="2" spans="1:8" ht="45.95" customHeight="1" x14ac:dyDescent="0.25"/>
    <row r="3" spans="1:8" ht="18.75" x14ac:dyDescent="0.25">
      <c r="A3" s="35" t="s">
        <v>0</v>
      </c>
      <c r="B3" s="35"/>
      <c r="C3" s="35"/>
      <c r="D3" s="35"/>
      <c r="E3" s="35"/>
    </row>
    <row r="4" spans="1:8" ht="18.75" x14ac:dyDescent="0.25">
      <c r="A4" s="34" t="s">
        <v>95</v>
      </c>
      <c r="B4" s="34"/>
      <c r="C4" s="34"/>
      <c r="D4" s="34"/>
      <c r="E4" s="34"/>
    </row>
    <row r="5" spans="1:8" ht="32.1" customHeight="1" x14ac:dyDescent="0.25">
      <c r="A5" s="1"/>
      <c r="B5" s="1"/>
      <c r="C5" s="1"/>
      <c r="D5" s="2"/>
      <c r="E5" s="2"/>
    </row>
    <row r="6" spans="1:8" ht="18.75" x14ac:dyDescent="0.25">
      <c r="A6" s="36" t="s">
        <v>1</v>
      </c>
      <c r="B6" s="36" t="s">
        <v>2</v>
      </c>
      <c r="C6" s="36" t="s">
        <v>3</v>
      </c>
      <c r="D6" s="36" t="s">
        <v>4</v>
      </c>
      <c r="E6" s="36"/>
    </row>
    <row r="7" spans="1:8" ht="173.25" customHeight="1" x14ac:dyDescent="0.25">
      <c r="A7" s="36"/>
      <c r="B7" s="36"/>
      <c r="C7" s="36"/>
      <c r="D7" s="28" t="s">
        <v>78</v>
      </c>
      <c r="E7" s="29" t="s">
        <v>97</v>
      </c>
      <c r="H7" s="10"/>
    </row>
    <row r="8" spans="1:8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H8" s="10"/>
    </row>
    <row r="9" spans="1:8" s="22" customFormat="1" ht="18.75" x14ac:dyDescent="0.25">
      <c r="A9" s="8">
        <v>1</v>
      </c>
      <c r="B9" s="9" t="s">
        <v>93</v>
      </c>
      <c r="C9" s="30">
        <f>D9+E9</f>
        <v>44.3</v>
      </c>
      <c r="D9" s="30">
        <v>0</v>
      </c>
      <c r="E9" s="30">
        <v>44.3</v>
      </c>
      <c r="F9" s="21"/>
      <c r="H9" s="23"/>
    </row>
    <row r="10" spans="1:8" s="22" customFormat="1" ht="19.5" customHeight="1" x14ac:dyDescent="0.25">
      <c r="A10" s="3" t="s">
        <v>5</v>
      </c>
      <c r="B10" s="5" t="s">
        <v>79</v>
      </c>
      <c r="C10" s="30">
        <f t="shared" ref="C10:C52" si="0">D10+E10</f>
        <v>86.8</v>
      </c>
      <c r="D10" s="31">
        <v>0</v>
      </c>
      <c r="E10" s="31">
        <v>86.8</v>
      </c>
      <c r="F10" s="21"/>
      <c r="H10" s="24"/>
    </row>
    <row r="11" spans="1:8" s="22" customFormat="1" ht="18.75" x14ac:dyDescent="0.25">
      <c r="A11" s="3" t="s">
        <v>6</v>
      </c>
      <c r="B11" s="4" t="s">
        <v>32</v>
      </c>
      <c r="C11" s="30">
        <f t="shared" si="0"/>
        <v>155.5</v>
      </c>
      <c r="D11" s="31">
        <v>0</v>
      </c>
      <c r="E11" s="31">
        <v>155.5</v>
      </c>
      <c r="F11" s="21"/>
      <c r="H11" s="24"/>
    </row>
    <row r="12" spans="1:8" s="22" customFormat="1" ht="18.75" customHeight="1" x14ac:dyDescent="0.25">
      <c r="A12" s="3" t="s">
        <v>8</v>
      </c>
      <c r="B12" s="5" t="s">
        <v>92</v>
      </c>
      <c r="C12" s="30">
        <f t="shared" si="0"/>
        <v>44.7</v>
      </c>
      <c r="D12" s="31">
        <v>0</v>
      </c>
      <c r="E12" s="31">
        <v>44.7</v>
      </c>
      <c r="F12" s="21"/>
      <c r="H12" s="24"/>
    </row>
    <row r="13" spans="1:8" s="22" customFormat="1" ht="19.5" customHeight="1" x14ac:dyDescent="0.25">
      <c r="A13" s="3" t="s">
        <v>10</v>
      </c>
      <c r="B13" s="16" t="s">
        <v>91</v>
      </c>
      <c r="C13" s="30">
        <f t="shared" si="0"/>
        <v>184</v>
      </c>
      <c r="D13" s="31">
        <v>0</v>
      </c>
      <c r="E13" s="31">
        <v>184</v>
      </c>
      <c r="F13" s="21"/>
      <c r="H13" s="24"/>
    </row>
    <row r="14" spans="1:8" s="22" customFormat="1" ht="18.75" x14ac:dyDescent="0.25">
      <c r="A14" s="3" t="s">
        <v>12</v>
      </c>
      <c r="B14" s="4" t="s">
        <v>33</v>
      </c>
      <c r="C14" s="30">
        <f t="shared" si="0"/>
        <v>61.1</v>
      </c>
      <c r="D14" s="31">
        <v>0</v>
      </c>
      <c r="E14" s="31">
        <v>61.1</v>
      </c>
      <c r="F14" s="21"/>
      <c r="H14" s="24"/>
    </row>
    <row r="15" spans="1:8" s="22" customFormat="1" ht="18.75" x14ac:dyDescent="0.25">
      <c r="A15" s="3" t="s">
        <v>13</v>
      </c>
      <c r="B15" s="4" t="s">
        <v>69</v>
      </c>
      <c r="C15" s="30">
        <f t="shared" si="0"/>
        <v>127.6</v>
      </c>
      <c r="D15" s="31">
        <v>0</v>
      </c>
      <c r="E15" s="31">
        <v>127.6</v>
      </c>
      <c r="F15" s="21"/>
      <c r="H15" s="24"/>
    </row>
    <row r="16" spans="1:8" s="22" customFormat="1" ht="18.75" x14ac:dyDescent="0.25">
      <c r="A16" s="3" t="s">
        <v>15</v>
      </c>
      <c r="B16" s="4" t="s">
        <v>34</v>
      </c>
      <c r="C16" s="30">
        <f t="shared" si="0"/>
        <v>54.3</v>
      </c>
      <c r="D16" s="31">
        <v>0</v>
      </c>
      <c r="E16" s="31">
        <v>54.3</v>
      </c>
      <c r="F16" s="21"/>
      <c r="H16" s="24"/>
    </row>
    <row r="17" spans="1:8" s="22" customFormat="1" ht="18.75" x14ac:dyDescent="0.25">
      <c r="A17" s="3" t="s">
        <v>17</v>
      </c>
      <c r="B17" s="4" t="s">
        <v>7</v>
      </c>
      <c r="C17" s="30">
        <f t="shared" si="0"/>
        <v>112.1</v>
      </c>
      <c r="D17" s="31">
        <v>0</v>
      </c>
      <c r="E17" s="31">
        <v>112.1</v>
      </c>
      <c r="F17" s="21"/>
      <c r="H17" s="24"/>
    </row>
    <row r="18" spans="1:8" s="22" customFormat="1" ht="20.25" customHeight="1" x14ac:dyDescent="0.25">
      <c r="A18" s="3" t="s">
        <v>19</v>
      </c>
      <c r="B18" s="5" t="s">
        <v>90</v>
      </c>
      <c r="C18" s="30">
        <f t="shared" si="0"/>
        <v>44.3</v>
      </c>
      <c r="D18" s="31">
        <v>0</v>
      </c>
      <c r="E18" s="31">
        <v>44.3</v>
      </c>
      <c r="F18" s="21"/>
      <c r="H18" s="24"/>
    </row>
    <row r="19" spans="1:8" s="22" customFormat="1" ht="18.75" x14ac:dyDescent="0.25">
      <c r="A19" s="3" t="s">
        <v>21</v>
      </c>
      <c r="B19" s="4" t="s">
        <v>35</v>
      </c>
      <c r="C19" s="30">
        <f t="shared" si="0"/>
        <v>10472.199999999999</v>
      </c>
      <c r="D19" s="31">
        <v>10387.299999999999</v>
      </c>
      <c r="E19" s="31">
        <v>84.9</v>
      </c>
      <c r="F19" s="21"/>
      <c r="H19" s="24"/>
    </row>
    <row r="20" spans="1:8" s="22" customFormat="1" ht="18.75" x14ac:dyDescent="0.25">
      <c r="A20" s="3" t="s">
        <v>22</v>
      </c>
      <c r="B20" s="4" t="s">
        <v>9</v>
      </c>
      <c r="C20" s="30">
        <f t="shared" si="0"/>
        <v>146.4</v>
      </c>
      <c r="D20" s="31">
        <v>0</v>
      </c>
      <c r="E20" s="31">
        <v>146.4</v>
      </c>
      <c r="F20" s="21"/>
      <c r="H20" s="24"/>
    </row>
    <row r="21" spans="1:8" s="22" customFormat="1" ht="18.75" x14ac:dyDescent="0.25">
      <c r="A21" s="3" t="s">
        <v>23</v>
      </c>
      <c r="B21" s="4" t="s">
        <v>36</v>
      </c>
      <c r="C21" s="30">
        <f t="shared" si="0"/>
        <v>95.6</v>
      </c>
      <c r="D21" s="31">
        <v>0</v>
      </c>
      <c r="E21" s="31">
        <v>95.6</v>
      </c>
      <c r="F21" s="21"/>
      <c r="H21" s="24"/>
    </row>
    <row r="22" spans="1:8" s="22" customFormat="1" ht="18.75" x14ac:dyDescent="0.25">
      <c r="A22" s="3" t="s">
        <v>24</v>
      </c>
      <c r="B22" s="4" t="s">
        <v>37</v>
      </c>
      <c r="C22" s="30">
        <f t="shared" si="0"/>
        <v>99.5</v>
      </c>
      <c r="D22" s="31">
        <v>0</v>
      </c>
      <c r="E22" s="31">
        <v>99.5</v>
      </c>
      <c r="F22" s="21"/>
      <c r="H22" s="24"/>
    </row>
    <row r="23" spans="1:8" s="22" customFormat="1" ht="18.75" x14ac:dyDescent="0.25">
      <c r="A23" s="3" t="s">
        <v>26</v>
      </c>
      <c r="B23" s="16" t="s">
        <v>89</v>
      </c>
      <c r="C23" s="30">
        <f t="shared" si="0"/>
        <v>36.9</v>
      </c>
      <c r="D23" s="31">
        <v>0</v>
      </c>
      <c r="E23" s="31">
        <v>36.9</v>
      </c>
      <c r="F23" s="21"/>
      <c r="H23" s="24"/>
    </row>
    <row r="24" spans="1:8" s="22" customFormat="1" ht="18.75" x14ac:dyDescent="0.25">
      <c r="A24" s="3" t="s">
        <v>28</v>
      </c>
      <c r="B24" s="19" t="s">
        <v>70</v>
      </c>
      <c r="C24" s="30">
        <f t="shared" si="0"/>
        <v>85.4</v>
      </c>
      <c r="D24" s="31">
        <v>0</v>
      </c>
      <c r="E24" s="31">
        <v>85.4</v>
      </c>
      <c r="F24" s="21"/>
      <c r="H24" s="24"/>
    </row>
    <row r="25" spans="1:8" s="22" customFormat="1" ht="18.75" x14ac:dyDescent="0.25">
      <c r="A25" s="3" t="s">
        <v>41</v>
      </c>
      <c r="B25" s="25" t="s">
        <v>11</v>
      </c>
      <c r="C25" s="30">
        <f t="shared" si="0"/>
        <v>159.80000000000001</v>
      </c>
      <c r="D25" s="31">
        <v>0</v>
      </c>
      <c r="E25" s="31">
        <v>159.80000000000001</v>
      </c>
      <c r="F25" s="21"/>
      <c r="H25" s="24"/>
    </row>
    <row r="26" spans="1:8" s="22" customFormat="1" ht="20.25" customHeight="1" x14ac:dyDescent="0.25">
      <c r="A26" s="3" t="s">
        <v>42</v>
      </c>
      <c r="B26" s="20" t="s">
        <v>88</v>
      </c>
      <c r="C26" s="30">
        <f t="shared" si="0"/>
        <v>115.2</v>
      </c>
      <c r="D26" s="31">
        <v>0</v>
      </c>
      <c r="E26" s="31">
        <v>115.2</v>
      </c>
      <c r="F26" s="21"/>
      <c r="H26" s="24"/>
    </row>
    <row r="27" spans="1:8" s="22" customFormat="1" ht="18.75" x14ac:dyDescent="0.25">
      <c r="A27" s="3" t="s">
        <v>43</v>
      </c>
      <c r="B27" s="4" t="s">
        <v>14</v>
      </c>
      <c r="C27" s="30">
        <f t="shared" si="0"/>
        <v>53.3</v>
      </c>
      <c r="D27" s="31">
        <v>0</v>
      </c>
      <c r="E27" s="31">
        <v>53.3</v>
      </c>
      <c r="F27" s="21"/>
      <c r="H27" s="24"/>
    </row>
    <row r="28" spans="1:8" s="22" customFormat="1" ht="18.75" x14ac:dyDescent="0.25">
      <c r="A28" s="3" t="s">
        <v>44</v>
      </c>
      <c r="B28" s="19" t="s">
        <v>71</v>
      </c>
      <c r="C28" s="30">
        <f t="shared" si="0"/>
        <v>45.2</v>
      </c>
      <c r="D28" s="31">
        <v>0</v>
      </c>
      <c r="E28" s="31">
        <v>45.2</v>
      </c>
      <c r="F28" s="21"/>
      <c r="H28" s="24"/>
    </row>
    <row r="29" spans="1:8" s="22" customFormat="1" ht="18.75" x14ac:dyDescent="0.25">
      <c r="A29" s="3" t="s">
        <v>45</v>
      </c>
      <c r="B29" s="4" t="s">
        <v>16</v>
      </c>
      <c r="C29" s="30">
        <f t="shared" si="0"/>
        <v>178.3</v>
      </c>
      <c r="D29" s="31">
        <v>0</v>
      </c>
      <c r="E29" s="31">
        <v>178.3</v>
      </c>
      <c r="F29" s="21"/>
      <c r="H29" s="24"/>
    </row>
    <row r="30" spans="1:8" s="22" customFormat="1" ht="18.75" x14ac:dyDescent="0.25">
      <c r="A30" s="3" t="s">
        <v>46</v>
      </c>
      <c r="B30" s="4" t="s">
        <v>18</v>
      </c>
      <c r="C30" s="30">
        <f t="shared" si="0"/>
        <v>230.2</v>
      </c>
      <c r="D30" s="31">
        <v>0</v>
      </c>
      <c r="E30" s="31">
        <v>230.2</v>
      </c>
      <c r="F30" s="21"/>
      <c r="H30" s="24"/>
    </row>
    <row r="31" spans="1:8" s="22" customFormat="1" ht="20.25" customHeight="1" x14ac:dyDescent="0.25">
      <c r="A31" s="3" t="s">
        <v>47</v>
      </c>
      <c r="B31" s="20" t="s">
        <v>87</v>
      </c>
      <c r="C31" s="30">
        <f t="shared" si="0"/>
        <v>47.6</v>
      </c>
      <c r="D31" s="31">
        <v>0</v>
      </c>
      <c r="E31" s="31">
        <v>47.6</v>
      </c>
      <c r="F31" s="21"/>
      <c r="H31" s="24"/>
    </row>
    <row r="32" spans="1:8" s="22" customFormat="1" ht="18.75" x14ac:dyDescent="0.25">
      <c r="A32" s="3" t="s">
        <v>48</v>
      </c>
      <c r="B32" s="4" t="s">
        <v>20</v>
      </c>
      <c r="C32" s="30">
        <f t="shared" si="0"/>
        <v>150.6</v>
      </c>
      <c r="D32" s="31">
        <v>0</v>
      </c>
      <c r="E32" s="32">
        <v>150.6</v>
      </c>
      <c r="F32" s="21"/>
      <c r="H32" s="24"/>
    </row>
    <row r="33" spans="1:8" s="22" customFormat="1" ht="19.5" customHeight="1" x14ac:dyDescent="0.25">
      <c r="A33" s="3" t="s">
        <v>49</v>
      </c>
      <c r="B33" s="5" t="s">
        <v>94</v>
      </c>
      <c r="C33" s="30">
        <f t="shared" si="0"/>
        <v>87.5</v>
      </c>
      <c r="D33" s="31">
        <v>0</v>
      </c>
      <c r="E33" s="31">
        <v>87.5</v>
      </c>
      <c r="F33" s="21"/>
      <c r="H33" s="24"/>
    </row>
    <row r="34" spans="1:8" s="22" customFormat="1" ht="18.75" x14ac:dyDescent="0.25">
      <c r="A34" s="3" t="s">
        <v>50</v>
      </c>
      <c r="B34" s="5" t="s">
        <v>86</v>
      </c>
      <c r="C34" s="30">
        <f t="shared" si="0"/>
        <v>92.3</v>
      </c>
      <c r="D34" s="31">
        <v>0</v>
      </c>
      <c r="E34" s="32">
        <v>92.3</v>
      </c>
      <c r="F34" s="21"/>
      <c r="H34" s="24"/>
    </row>
    <row r="35" spans="1:8" s="22" customFormat="1" ht="37.5" x14ac:dyDescent="0.25">
      <c r="A35" s="3" t="s">
        <v>51</v>
      </c>
      <c r="B35" s="20" t="s">
        <v>72</v>
      </c>
      <c r="C35" s="30">
        <f t="shared" si="0"/>
        <v>103.4</v>
      </c>
      <c r="D35" s="31">
        <v>0</v>
      </c>
      <c r="E35" s="32">
        <v>103.4</v>
      </c>
      <c r="F35" s="21"/>
      <c r="H35" s="24"/>
    </row>
    <row r="36" spans="1:8" s="22" customFormat="1" ht="20.25" customHeight="1" x14ac:dyDescent="0.25">
      <c r="A36" s="3" t="s">
        <v>52</v>
      </c>
      <c r="B36" s="5" t="s">
        <v>85</v>
      </c>
      <c r="C36" s="30">
        <f t="shared" si="0"/>
        <v>70.2</v>
      </c>
      <c r="D36" s="31">
        <v>0</v>
      </c>
      <c r="E36" s="32">
        <v>70.2</v>
      </c>
      <c r="F36" s="21"/>
      <c r="H36" s="24"/>
    </row>
    <row r="37" spans="1:8" s="22" customFormat="1" ht="19.5" customHeight="1" x14ac:dyDescent="0.25">
      <c r="A37" s="3" t="s">
        <v>53</v>
      </c>
      <c r="B37" s="5" t="s">
        <v>84</v>
      </c>
      <c r="C37" s="30">
        <f t="shared" si="0"/>
        <v>47.3</v>
      </c>
      <c r="D37" s="31">
        <v>0</v>
      </c>
      <c r="E37" s="32">
        <v>47.3</v>
      </c>
      <c r="F37" s="21"/>
      <c r="H37" s="24"/>
    </row>
    <row r="38" spans="1:8" s="22" customFormat="1" ht="18.75" x14ac:dyDescent="0.25">
      <c r="A38" s="3" t="s">
        <v>54</v>
      </c>
      <c r="B38" s="4" t="s">
        <v>73</v>
      </c>
      <c r="C38" s="30">
        <f t="shared" si="0"/>
        <v>184.8</v>
      </c>
      <c r="D38" s="31">
        <v>0</v>
      </c>
      <c r="E38" s="31">
        <v>184.8</v>
      </c>
      <c r="F38" s="21"/>
      <c r="H38" s="24"/>
    </row>
    <row r="39" spans="1:8" s="22" customFormat="1" ht="19.5" customHeight="1" x14ac:dyDescent="0.25">
      <c r="A39" s="3" t="s">
        <v>55</v>
      </c>
      <c r="B39" s="20" t="s">
        <v>83</v>
      </c>
      <c r="C39" s="30">
        <f t="shared" si="0"/>
        <v>165.9</v>
      </c>
      <c r="D39" s="31">
        <v>0</v>
      </c>
      <c r="E39" s="32">
        <v>165.9</v>
      </c>
      <c r="F39" s="21"/>
      <c r="H39" s="24"/>
    </row>
    <row r="40" spans="1:8" s="22" customFormat="1" ht="18.75" x14ac:dyDescent="0.25">
      <c r="A40" s="3" t="s">
        <v>56</v>
      </c>
      <c r="B40" s="15" t="s">
        <v>38</v>
      </c>
      <c r="C40" s="30">
        <f t="shared" si="0"/>
        <v>67</v>
      </c>
      <c r="D40" s="31">
        <v>0</v>
      </c>
      <c r="E40" s="32">
        <v>67</v>
      </c>
      <c r="F40" s="21"/>
      <c r="H40" s="24"/>
    </row>
    <row r="41" spans="1:8" s="22" customFormat="1" ht="18.75" customHeight="1" x14ac:dyDescent="0.25">
      <c r="A41" s="3" t="s">
        <v>57</v>
      </c>
      <c r="B41" s="15" t="s">
        <v>39</v>
      </c>
      <c r="C41" s="30">
        <f t="shared" si="0"/>
        <v>41.9</v>
      </c>
      <c r="D41" s="31">
        <v>0</v>
      </c>
      <c r="E41" s="32">
        <v>41.9</v>
      </c>
      <c r="F41" s="21"/>
      <c r="H41" s="24"/>
    </row>
    <row r="42" spans="1:8" s="22" customFormat="1" ht="18.75" x14ac:dyDescent="0.25">
      <c r="A42" s="3" t="s">
        <v>58</v>
      </c>
      <c r="B42" s="20" t="s">
        <v>82</v>
      </c>
      <c r="C42" s="30">
        <f t="shared" si="0"/>
        <v>54.8</v>
      </c>
      <c r="D42" s="31">
        <v>0</v>
      </c>
      <c r="E42" s="32">
        <v>54.8</v>
      </c>
      <c r="F42" s="21"/>
      <c r="H42" s="24"/>
    </row>
    <row r="43" spans="1:8" s="22" customFormat="1" ht="18.75" x14ac:dyDescent="0.25">
      <c r="A43" s="3" t="s">
        <v>59</v>
      </c>
      <c r="B43" s="20" t="s">
        <v>81</v>
      </c>
      <c r="C43" s="30">
        <f t="shared" si="0"/>
        <v>110.6</v>
      </c>
      <c r="D43" s="31">
        <v>0</v>
      </c>
      <c r="E43" s="31">
        <v>110.6</v>
      </c>
      <c r="F43" s="21"/>
      <c r="H43" s="24"/>
    </row>
    <row r="44" spans="1:8" s="22" customFormat="1" ht="18.75" x14ac:dyDescent="0.25">
      <c r="A44" s="3" t="s">
        <v>60</v>
      </c>
      <c r="B44" s="14" t="s">
        <v>80</v>
      </c>
      <c r="C44" s="30">
        <f t="shared" si="0"/>
        <v>63.8</v>
      </c>
      <c r="D44" s="31">
        <v>0</v>
      </c>
      <c r="E44" s="31">
        <v>63.8</v>
      </c>
      <c r="F44" s="21"/>
      <c r="H44" s="24"/>
    </row>
    <row r="45" spans="1:8" s="22" customFormat="1" ht="20.25" customHeight="1" x14ac:dyDescent="0.25">
      <c r="A45" s="3" t="s">
        <v>61</v>
      </c>
      <c r="B45" s="5" t="s">
        <v>40</v>
      </c>
      <c r="C45" s="30">
        <f t="shared" si="0"/>
        <v>6004.2</v>
      </c>
      <c r="D45" s="31">
        <v>5925.5</v>
      </c>
      <c r="E45" s="31">
        <v>78.7</v>
      </c>
      <c r="F45" s="21"/>
      <c r="H45" s="24"/>
    </row>
    <row r="46" spans="1:8" s="22" customFormat="1" ht="18.75" x14ac:dyDescent="0.25">
      <c r="A46" s="3" t="s">
        <v>62</v>
      </c>
      <c r="B46" s="4" t="s">
        <v>25</v>
      </c>
      <c r="C46" s="30">
        <f t="shared" si="0"/>
        <v>150.30000000000001</v>
      </c>
      <c r="D46" s="31">
        <v>0</v>
      </c>
      <c r="E46" s="31">
        <v>150.30000000000001</v>
      </c>
      <c r="F46" s="21"/>
      <c r="H46" s="24"/>
    </row>
    <row r="47" spans="1:8" s="22" customFormat="1" ht="18.75" x14ac:dyDescent="0.25">
      <c r="A47" s="3" t="s">
        <v>63</v>
      </c>
      <c r="B47" s="6" t="s">
        <v>27</v>
      </c>
      <c r="C47" s="30">
        <f t="shared" si="0"/>
        <v>141.5</v>
      </c>
      <c r="D47" s="31">
        <v>0</v>
      </c>
      <c r="E47" s="31">
        <v>141.5</v>
      </c>
      <c r="F47" s="21"/>
      <c r="H47" s="24"/>
    </row>
    <row r="48" spans="1:8" s="22" customFormat="1" ht="18.75" x14ac:dyDescent="0.25">
      <c r="A48" s="3" t="s">
        <v>64</v>
      </c>
      <c r="B48" s="26" t="s">
        <v>74</v>
      </c>
      <c r="C48" s="30">
        <f t="shared" si="0"/>
        <v>66.7</v>
      </c>
      <c r="D48" s="31">
        <v>0</v>
      </c>
      <c r="E48" s="31">
        <v>66.7</v>
      </c>
      <c r="F48" s="21"/>
      <c r="H48" s="24"/>
    </row>
    <row r="49" spans="1:8" s="22" customFormat="1" ht="18.75" x14ac:dyDescent="0.25">
      <c r="A49" s="3" t="s">
        <v>65</v>
      </c>
      <c r="B49" s="26" t="s">
        <v>75</v>
      </c>
      <c r="C49" s="30">
        <f t="shared" si="0"/>
        <v>428.8</v>
      </c>
      <c r="D49" s="31">
        <v>0</v>
      </c>
      <c r="E49" s="31">
        <v>428.8</v>
      </c>
      <c r="F49" s="21"/>
      <c r="H49" s="24"/>
    </row>
    <row r="50" spans="1:8" s="22" customFormat="1" ht="18.75" x14ac:dyDescent="0.25">
      <c r="A50" s="3" t="s">
        <v>66</v>
      </c>
      <c r="B50" s="27" t="s">
        <v>76</v>
      </c>
      <c r="C50" s="30">
        <f t="shared" si="0"/>
        <v>81.400000000000006</v>
      </c>
      <c r="D50" s="31">
        <v>0</v>
      </c>
      <c r="E50" s="31">
        <v>81.400000000000006</v>
      </c>
      <c r="F50" s="21"/>
      <c r="H50" s="24"/>
    </row>
    <row r="51" spans="1:8" s="22" customFormat="1" ht="18.75" x14ac:dyDescent="0.25">
      <c r="A51" s="3" t="s">
        <v>67</v>
      </c>
      <c r="B51" s="6" t="s">
        <v>29</v>
      </c>
      <c r="C51" s="30">
        <f t="shared" si="0"/>
        <v>146.30000000000001</v>
      </c>
      <c r="D51" s="31">
        <v>0</v>
      </c>
      <c r="E51" s="31">
        <v>146.30000000000001</v>
      </c>
      <c r="F51" s="21"/>
      <c r="H51" s="24"/>
    </row>
    <row r="52" spans="1:8" s="22" customFormat="1" ht="18.75" x14ac:dyDescent="0.25">
      <c r="A52" s="3" t="s">
        <v>68</v>
      </c>
      <c r="B52" s="27" t="s">
        <v>77</v>
      </c>
      <c r="C52" s="30">
        <f t="shared" si="0"/>
        <v>974.09999999999991</v>
      </c>
      <c r="D52" s="31">
        <v>0</v>
      </c>
      <c r="E52" s="31">
        <v>974.09999999999991</v>
      </c>
      <c r="F52" s="21"/>
      <c r="H52" s="24"/>
    </row>
    <row r="53" spans="1:8" ht="18.75" x14ac:dyDescent="0.25">
      <c r="A53" s="3"/>
      <c r="B53" s="6" t="s">
        <v>30</v>
      </c>
      <c r="C53" s="32">
        <f>SUM(C9:C52)</f>
        <v>21913.699999999993</v>
      </c>
      <c r="D53" s="32">
        <f>SUM(D9:D52)</f>
        <v>16312.8</v>
      </c>
      <c r="E53" s="32">
        <f>SUM(E9:E52)</f>
        <v>5600.9</v>
      </c>
      <c r="F53" s="13"/>
      <c r="H53" s="11"/>
    </row>
    <row r="54" spans="1:8" ht="45.95" customHeight="1" x14ac:dyDescent="0.3">
      <c r="A54" s="33" t="s">
        <v>31</v>
      </c>
      <c r="B54" s="33"/>
      <c r="C54" s="33"/>
      <c r="D54" s="33"/>
      <c r="E54" s="33"/>
      <c r="H54" s="11"/>
    </row>
    <row r="55" spans="1:8" ht="18.75" x14ac:dyDescent="0.3">
      <c r="A55" s="7"/>
      <c r="B55" s="7"/>
      <c r="C55" s="7"/>
      <c r="D55" s="7"/>
      <c r="E55" s="7"/>
      <c r="H55" s="11"/>
    </row>
    <row r="56" spans="1:8" ht="15.75" x14ac:dyDescent="0.25">
      <c r="H56" s="11"/>
    </row>
    <row r="57" spans="1:8" ht="15.75" x14ac:dyDescent="0.25">
      <c r="C57" s="13"/>
      <c r="H57" s="12"/>
    </row>
    <row r="58" spans="1:8" ht="15.75" x14ac:dyDescent="0.25">
      <c r="H58" s="12"/>
    </row>
    <row r="59" spans="1:8" ht="15.75" x14ac:dyDescent="0.25">
      <c r="H59" s="11"/>
    </row>
    <row r="60" spans="1:8" ht="15.75" x14ac:dyDescent="0.25">
      <c r="H60" s="11"/>
    </row>
    <row r="61" spans="1:8" ht="15.75" x14ac:dyDescent="0.25">
      <c r="H61" s="11"/>
    </row>
    <row r="62" spans="1:8" ht="15.75" x14ac:dyDescent="0.25">
      <c r="H62" s="11"/>
    </row>
    <row r="63" spans="1:8" ht="15.75" x14ac:dyDescent="0.25">
      <c r="H63" s="11"/>
    </row>
    <row r="64" spans="1:8" ht="15.75" x14ac:dyDescent="0.25">
      <c r="H64" s="11"/>
    </row>
    <row r="65" spans="8:8" ht="15.75" x14ac:dyDescent="0.25">
      <c r="H65" s="11"/>
    </row>
    <row r="66" spans="8:8" ht="15.75" x14ac:dyDescent="0.25">
      <c r="H66" s="11"/>
    </row>
    <row r="67" spans="8:8" ht="15.75" x14ac:dyDescent="0.25">
      <c r="H67" s="11"/>
    </row>
    <row r="68" spans="8:8" ht="15.75" x14ac:dyDescent="0.25">
      <c r="H68" s="11"/>
    </row>
  </sheetData>
  <sheetProtection password="CF2A" sheet="1" objects="1" scenarios="1"/>
  <autoFilter ref="A7:H53"/>
  <mergeCells count="7">
    <mergeCell ref="A54:E54"/>
    <mergeCell ref="D6:E6"/>
    <mergeCell ref="A4:E4"/>
    <mergeCell ref="A3:E3"/>
    <mergeCell ref="A6:A7"/>
    <mergeCell ref="B6:B7"/>
    <mergeCell ref="C6:C7"/>
  </mergeCells>
  <pageMargins left="0.68" right="0.47244094488188981" top="1.1811023622047245" bottom="0.78740157480314965" header="0.59055118110236227" footer="0.19685039370078741"/>
  <pageSetup paperSize="9" fitToHeight="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Турова Мария Викторовна</dc:creator>
  <cp:lastModifiedBy>marinchenko</cp:lastModifiedBy>
  <cp:lastPrinted>2022-10-31T13:44:44Z</cp:lastPrinted>
  <dcterms:created xsi:type="dcterms:W3CDTF">2021-10-01T11:04:33Z</dcterms:created>
  <dcterms:modified xsi:type="dcterms:W3CDTF">2022-10-31T13:45:14Z</dcterms:modified>
</cp:coreProperties>
</file>